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FCECC8D1-A7F8-44F3-99FA-6F49CFF94300}" xr6:coauthVersionLast="47" xr6:coauthVersionMax="47" xr10:uidLastSave="{00000000-0000-0000-0000-000000000000}"/>
  <bookViews>
    <workbookView xWindow="28680" yWindow="-120" windowWidth="29040" windowHeight="15840" xr2:uid="{10ACC120-3601-4060-BD19-43F0EE358A47}"/>
  </bookViews>
  <sheets>
    <sheet name="SR 4" sheetId="1" r:id="rId1"/>
    <sheet name="SR99_Skadden" sheetId="2" r:id="rId2"/>
    <sheet name="RA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3" l="1"/>
  <c r="A8" i="3" s="1"/>
  <c r="A7" i="2"/>
  <c r="E7" i="2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C12" i="1" l="1"/>
  <c r="A8" i="2"/>
  <c r="C8" i="2" s="1"/>
  <c r="C34" i="1"/>
  <c r="C7" i="1"/>
  <c r="E25" i="1"/>
  <c r="E15" i="1"/>
  <c r="E9" i="1"/>
  <c r="E17" i="1"/>
  <c r="C27" i="1"/>
  <c r="E13" i="1"/>
  <c r="C22" i="1"/>
  <c r="C14" i="1"/>
  <c r="C15" i="1"/>
  <c r="E7" i="1"/>
  <c r="C26" i="1"/>
  <c r="C10" i="1"/>
  <c r="C18" i="1"/>
  <c r="E29" i="1"/>
  <c r="E33" i="1"/>
  <c r="C23" i="1"/>
  <c r="C11" i="1"/>
  <c r="C19" i="1"/>
  <c r="C30" i="1"/>
  <c r="E11" i="1"/>
  <c r="E21" i="1"/>
  <c r="C31" i="1"/>
  <c r="E23" i="1"/>
  <c r="E31" i="1"/>
  <c r="C8" i="1"/>
  <c r="C16" i="1"/>
  <c r="C20" i="1"/>
  <c r="C24" i="1"/>
  <c r="C28" i="1"/>
  <c r="C32" i="1"/>
  <c r="C36" i="1"/>
  <c r="C35" i="1"/>
  <c r="E19" i="1"/>
  <c r="E27" i="1"/>
  <c r="E35" i="1"/>
  <c r="E8" i="1"/>
  <c r="E12" i="1"/>
  <c r="E16" i="1"/>
  <c r="E20" i="1"/>
  <c r="E24" i="1"/>
  <c r="E28" i="1"/>
  <c r="E32" i="1"/>
  <c r="E36" i="1"/>
  <c r="C9" i="1"/>
  <c r="C13" i="1"/>
  <c r="C17" i="1"/>
  <c r="C21" i="1"/>
  <c r="C25" i="1"/>
  <c r="C29" i="1"/>
  <c r="C33" i="1"/>
  <c r="E10" i="1"/>
  <c r="E14" i="1"/>
  <c r="E18" i="1"/>
  <c r="E22" i="1"/>
  <c r="E26" i="1"/>
  <c r="E30" i="1"/>
  <c r="E34" i="1"/>
  <c r="C8" i="3"/>
  <c r="A9" i="3"/>
  <c r="E8" i="3"/>
  <c r="C7" i="3"/>
  <c r="E7" i="3"/>
  <c r="C7" i="2"/>
  <c r="A9" i="2" l="1"/>
  <c r="C9" i="2" s="1"/>
  <c r="E8" i="2"/>
  <c r="E38" i="1"/>
  <c r="C38" i="1"/>
  <c r="A10" i="3"/>
  <c r="E9" i="3"/>
  <c r="C9" i="3"/>
  <c r="E9" i="2" l="1"/>
  <c r="A10" i="2"/>
  <c r="E10" i="2" s="1"/>
  <c r="C39" i="1"/>
  <c r="E10" i="3"/>
  <c r="C10" i="3"/>
  <c r="A11" i="3"/>
  <c r="A11" i="2" l="1"/>
  <c r="C11" i="2" s="1"/>
  <c r="C10" i="2"/>
  <c r="A12" i="3"/>
  <c r="E11" i="3"/>
  <c r="C11" i="3"/>
  <c r="E11" i="2" l="1"/>
  <c r="A12" i="2"/>
  <c r="A13" i="2" s="1"/>
  <c r="A13" i="3"/>
  <c r="E12" i="3"/>
  <c r="C12" i="3"/>
  <c r="E12" i="2" l="1"/>
  <c r="C12" i="2"/>
  <c r="C13" i="3"/>
  <c r="E13" i="3"/>
  <c r="A14" i="2"/>
  <c r="E13" i="2"/>
  <c r="C13" i="2"/>
  <c r="E14" i="3" l="1"/>
  <c r="E16" i="3" s="1"/>
  <c r="C14" i="3"/>
  <c r="C16" i="3" s="1"/>
  <c r="A15" i="2"/>
  <c r="E14" i="2"/>
  <c r="C14" i="2"/>
  <c r="C17" i="3" l="1"/>
  <c r="C41" i="1" s="1"/>
  <c r="E15" i="2"/>
  <c r="C15" i="2"/>
  <c r="A16" i="2"/>
  <c r="C16" i="2" l="1"/>
  <c r="A17" i="2"/>
  <c r="E16" i="2"/>
  <c r="A18" i="2" l="1"/>
  <c r="E17" i="2"/>
  <c r="C17" i="2"/>
  <c r="C18" i="2" l="1"/>
  <c r="E18" i="2"/>
  <c r="A19" i="2"/>
  <c r="A20" i="2" l="1"/>
  <c r="E19" i="2"/>
  <c r="C19" i="2"/>
  <c r="A21" i="2" l="1"/>
  <c r="C20" i="2"/>
  <c r="E20" i="2"/>
  <c r="E21" i="2" l="1"/>
  <c r="C21" i="2"/>
  <c r="A22" i="2"/>
  <c r="A23" i="2" l="1"/>
  <c r="E22" i="2"/>
  <c r="C22" i="2"/>
  <c r="E23" i="2" l="1"/>
  <c r="C23" i="2"/>
  <c r="A24" i="2"/>
  <c r="C24" i="2" l="1"/>
  <c r="A25" i="2"/>
  <c r="E24" i="2"/>
  <c r="E25" i="2" l="1"/>
  <c r="A26" i="2"/>
  <c r="C25" i="2"/>
  <c r="C26" i="2" l="1"/>
  <c r="E26" i="2"/>
  <c r="A27" i="2"/>
  <c r="A28" i="2" l="1"/>
  <c r="E27" i="2"/>
  <c r="C27" i="2"/>
  <c r="A29" i="2" l="1"/>
  <c r="E28" i="2"/>
  <c r="C28" i="2"/>
  <c r="A30" i="2" l="1"/>
  <c r="E29" i="2"/>
  <c r="C29" i="2"/>
  <c r="A31" i="2" l="1"/>
  <c r="E30" i="2"/>
  <c r="C30" i="2"/>
  <c r="A32" i="2" l="1"/>
  <c r="E31" i="2"/>
  <c r="C31" i="2"/>
  <c r="A33" i="2" l="1"/>
  <c r="E32" i="2"/>
  <c r="C32" i="2"/>
  <c r="E33" i="2" l="1"/>
  <c r="A34" i="2"/>
  <c r="C33" i="2"/>
  <c r="C34" i="2" l="1"/>
  <c r="A35" i="2"/>
  <c r="E34" i="2"/>
  <c r="A36" i="2" l="1"/>
  <c r="C35" i="2"/>
  <c r="E35" i="2"/>
  <c r="A37" i="2" l="1"/>
  <c r="C36" i="2"/>
  <c r="E36" i="2"/>
  <c r="E37" i="2" l="1"/>
  <c r="C37" i="2"/>
  <c r="A38" i="2"/>
  <c r="A39" i="2" l="1"/>
  <c r="E38" i="2"/>
  <c r="C38" i="2"/>
  <c r="E39" i="2" l="1"/>
  <c r="C39" i="2"/>
  <c r="C41" i="2" l="1"/>
  <c r="E41" i="2"/>
  <c r="C42" i="2" l="1"/>
  <c r="C40" i="1" s="1"/>
  <c r="C43" i="1" s="1"/>
</calcChain>
</file>

<file path=xl/sharedStrings.xml><?xml version="1.0" encoding="utf-8"?>
<sst xmlns="http://schemas.openxmlformats.org/spreadsheetml/2006/main" count="34" uniqueCount="16">
  <si>
    <t>Station</t>
  </si>
  <si>
    <t>Width LT</t>
  </si>
  <si>
    <t>Width RT</t>
  </si>
  <si>
    <t>Volume LT</t>
  </si>
  <si>
    <t>Volume RT</t>
  </si>
  <si>
    <t>Total to Gen Note</t>
  </si>
  <si>
    <t>SR 4</t>
  </si>
  <si>
    <t>RAB</t>
  </si>
  <si>
    <t>Rock Volume Below Ditch Bottoms</t>
  </si>
  <si>
    <t>Provide 6" cut/topsoil when in rock</t>
  </si>
  <si>
    <t>w/10% Buffer</t>
  </si>
  <si>
    <t>SR 99</t>
  </si>
  <si>
    <t>/Skadden</t>
  </si>
  <si>
    <t>SR 99/Skadden</t>
  </si>
  <si>
    <t>SR99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</si>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</sst>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/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2AE1-CB8C-44F4-8E0D-8C10E666E3D9}">
  <dimension ref="A1:F44"/>
  <sheetViews>
    <sheetView tabSelected="1" topLeftCell="A16" workbookViewId="0">
      <selection activeCell="F41" sqref="F41"/>
    </sheetView>
  </sheetViews>
  <sheetFormatPr defaultRowHeight="15" x14ac:dyDescent="0.25"/>
  <cols>
    <col min="3" max="3" width="10.28515625" bestFit="1" customWidth="1"/>
    <col min="5" max="5" width="10.5703125" bestFit="1" customWidth="1"/>
  </cols>
  <sheetData>
    <row r="1" spans="1:6" x14ac:dyDescent="0.25">
      <c r="A1" t="s">
        <v>8</v>
      </c>
    </row>
    <row r="2" spans="1:6" x14ac:dyDescent="0.25">
      <c r="A2" t="s">
        <v>6</v>
      </c>
    </row>
    <row r="3" spans="1:6" x14ac:dyDescent="0.25">
      <c r="A3" t="s">
        <v>9</v>
      </c>
    </row>
    <row r="5" spans="1:6" x14ac:dyDescent="0.25">
      <c r="A5" t="s">
        <v>0</v>
      </c>
      <c r="B5" t="s">
        <v>1</v>
      </c>
      <c r="C5" t="s">
        <v>3</v>
      </c>
      <c r="D5" t="s">
        <v>2</v>
      </c>
      <c r="E5" t="s">
        <v>4</v>
      </c>
      <c r="F5">
        <v>0.5</v>
      </c>
    </row>
    <row r="6" spans="1:6" x14ac:dyDescent="0.25">
      <c r="A6" s="1">
        <v>10300</v>
      </c>
      <c r="B6" s="3">
        <v>0</v>
      </c>
      <c r="D6" s="3">
        <v>0</v>
      </c>
    </row>
    <row r="7" spans="1:6" x14ac:dyDescent="0.25">
      <c r="A7" s="1">
        <f>A6+50</f>
        <v>10350</v>
      </c>
      <c r="B7" s="3">
        <v>0</v>
      </c>
      <c r="C7" s="3">
        <f>(($A7-$A6)*(B6+B7)/2*$F$5)/27</f>
        <v>0</v>
      </c>
      <c r="D7" s="3">
        <v>0</v>
      </c>
      <c r="E7" s="3">
        <f>(($A7-$A6)*(D6+D7)/2*$F$5)/27</f>
        <v>0</v>
      </c>
    </row>
    <row r="8" spans="1:6" x14ac:dyDescent="0.25">
      <c r="A8" s="1">
        <f t="shared" ref="A8:A36" si="0">A7+50</f>
        <v>10400</v>
      </c>
      <c r="B8" s="3">
        <v>0</v>
      </c>
      <c r="C8" s="3">
        <f t="shared" ref="C8:C36" si="1">(($A8-$A7)*(B7+B8)/2*$F$5)/27</f>
        <v>0</v>
      </c>
      <c r="D8" s="3">
        <v>0</v>
      </c>
      <c r="E8" s="3">
        <f t="shared" ref="E8:E36" si="2">(($A8-$A7)*(D7+D8)/2*$F$5)/27</f>
        <v>0</v>
      </c>
    </row>
    <row r="9" spans="1:6" x14ac:dyDescent="0.25">
      <c r="A9" s="1">
        <f t="shared" si="0"/>
        <v>10450</v>
      </c>
      <c r="B9" s="3">
        <v>0</v>
      </c>
      <c r="C9" s="3">
        <f t="shared" si="1"/>
        <v>0</v>
      </c>
      <c r="D9" s="3">
        <v>0</v>
      </c>
      <c r="E9" s="3">
        <f t="shared" si="2"/>
        <v>0</v>
      </c>
    </row>
    <row r="10" spans="1:6" x14ac:dyDescent="0.25">
      <c r="A10" s="1">
        <f t="shared" si="0"/>
        <v>10500</v>
      </c>
      <c r="B10" s="3">
        <v>0</v>
      </c>
      <c r="C10" s="3">
        <f t="shared" si="1"/>
        <v>0</v>
      </c>
      <c r="D10" s="3">
        <v>0</v>
      </c>
      <c r="E10" s="3">
        <f t="shared" si="2"/>
        <v>0</v>
      </c>
    </row>
    <row r="11" spans="1:6" x14ac:dyDescent="0.25">
      <c r="A11" s="1">
        <f t="shared" si="0"/>
        <v>10550</v>
      </c>
      <c r="B11" s="3">
        <v>0</v>
      </c>
      <c r="C11" s="3">
        <f t="shared" si="1"/>
        <v>0</v>
      </c>
      <c r="D11" s="3">
        <v>3.8</v>
      </c>
      <c r="E11" s="3">
        <f t="shared" si="2"/>
        <v>1.7592592592592593</v>
      </c>
    </row>
    <row r="12" spans="1:6" x14ac:dyDescent="0.25">
      <c r="A12" s="1">
        <f t="shared" si="0"/>
        <v>10600</v>
      </c>
      <c r="B12" s="3">
        <v>11.7</v>
      </c>
      <c r="C12" s="3">
        <f t="shared" si="1"/>
        <v>5.416666666666667</v>
      </c>
      <c r="D12" s="3">
        <v>3.8</v>
      </c>
      <c r="E12" s="3">
        <f t="shared" si="2"/>
        <v>3.5185185185185186</v>
      </c>
    </row>
    <row r="13" spans="1:6" x14ac:dyDescent="0.25">
      <c r="A13" s="1">
        <f t="shared" si="0"/>
        <v>10650</v>
      </c>
      <c r="B13" s="3">
        <v>25.2</v>
      </c>
      <c r="C13" s="3">
        <f t="shared" si="1"/>
        <v>17.083333333333332</v>
      </c>
      <c r="D13" s="3">
        <v>0</v>
      </c>
      <c r="E13" s="3">
        <f t="shared" si="2"/>
        <v>1.7592592592592593</v>
      </c>
    </row>
    <row r="14" spans="1:6" x14ac:dyDescent="0.25">
      <c r="A14" s="1">
        <f t="shared" si="0"/>
        <v>10700</v>
      </c>
      <c r="B14" s="3">
        <v>37.700000000000003</v>
      </c>
      <c r="C14" s="3">
        <f t="shared" si="1"/>
        <v>29.120370370370374</v>
      </c>
      <c r="D14" s="3">
        <v>17.899999999999999</v>
      </c>
      <c r="E14" s="3">
        <f t="shared" si="2"/>
        <v>8.2870370370370363</v>
      </c>
    </row>
    <row r="15" spans="1:6" x14ac:dyDescent="0.25">
      <c r="A15" s="1">
        <f t="shared" si="0"/>
        <v>10750</v>
      </c>
      <c r="B15" s="3">
        <v>0</v>
      </c>
      <c r="C15" s="3">
        <f t="shared" si="1"/>
        <v>17.453703703703706</v>
      </c>
      <c r="D15" s="3">
        <v>0</v>
      </c>
      <c r="E15" s="3">
        <f t="shared" si="2"/>
        <v>8.2870370370370363</v>
      </c>
    </row>
    <row r="16" spans="1:6" x14ac:dyDescent="0.25">
      <c r="A16" s="1">
        <f t="shared" si="0"/>
        <v>10800</v>
      </c>
      <c r="B16" s="3">
        <v>0</v>
      </c>
      <c r="C16" s="3">
        <f t="shared" si="1"/>
        <v>0</v>
      </c>
      <c r="D16" s="3">
        <v>0</v>
      </c>
      <c r="E16" s="3">
        <f t="shared" si="2"/>
        <v>0</v>
      </c>
    </row>
    <row r="17" spans="1:5" x14ac:dyDescent="0.25">
      <c r="A17" s="1">
        <f t="shared" si="0"/>
        <v>10850</v>
      </c>
      <c r="B17" s="3">
        <v>0</v>
      </c>
      <c r="C17" s="3">
        <f t="shared" si="1"/>
        <v>0</v>
      </c>
      <c r="D17" s="3">
        <v>0</v>
      </c>
      <c r="E17" s="3">
        <f t="shared" si="2"/>
        <v>0</v>
      </c>
    </row>
    <row r="18" spans="1:5" x14ac:dyDescent="0.25">
      <c r="A18" s="1">
        <f t="shared" si="0"/>
        <v>10900</v>
      </c>
      <c r="B18" s="3">
        <v>0</v>
      </c>
      <c r="C18" s="3">
        <f t="shared" si="1"/>
        <v>0</v>
      </c>
      <c r="D18" s="3">
        <v>0</v>
      </c>
      <c r="E18" s="3">
        <f t="shared" si="2"/>
        <v>0</v>
      </c>
    </row>
    <row r="19" spans="1:5" x14ac:dyDescent="0.25">
      <c r="A19" s="1">
        <f t="shared" si="0"/>
        <v>10950</v>
      </c>
      <c r="B19" s="3">
        <v>0</v>
      </c>
      <c r="C19" s="3">
        <f t="shared" si="1"/>
        <v>0</v>
      </c>
      <c r="D19" s="3">
        <v>0</v>
      </c>
      <c r="E19" s="3">
        <f t="shared" si="2"/>
        <v>0</v>
      </c>
    </row>
    <row r="20" spans="1:5" x14ac:dyDescent="0.25">
      <c r="A20" s="1">
        <f t="shared" si="0"/>
        <v>11000</v>
      </c>
      <c r="B20" s="3">
        <v>0</v>
      </c>
      <c r="C20" s="3">
        <f t="shared" si="1"/>
        <v>0</v>
      </c>
      <c r="D20" s="3">
        <v>0</v>
      </c>
      <c r="E20" s="3">
        <f t="shared" si="2"/>
        <v>0</v>
      </c>
    </row>
    <row r="21" spans="1:5" x14ac:dyDescent="0.25">
      <c r="A21" s="1">
        <f t="shared" si="0"/>
        <v>11050</v>
      </c>
      <c r="B21" s="3">
        <v>0</v>
      </c>
      <c r="C21" s="3">
        <f t="shared" si="1"/>
        <v>0</v>
      </c>
      <c r="D21" s="3">
        <v>0</v>
      </c>
      <c r="E21" s="3">
        <f t="shared" si="2"/>
        <v>0</v>
      </c>
    </row>
    <row r="22" spans="1:5" x14ac:dyDescent="0.25">
      <c r="A22" s="1">
        <f t="shared" si="0"/>
        <v>11100</v>
      </c>
      <c r="B22" s="3">
        <v>0</v>
      </c>
      <c r="C22" s="3">
        <f t="shared" si="1"/>
        <v>0</v>
      </c>
      <c r="D22" s="3">
        <v>0</v>
      </c>
      <c r="E22" s="3">
        <f t="shared" si="2"/>
        <v>0</v>
      </c>
    </row>
    <row r="23" spans="1:5" x14ac:dyDescent="0.25">
      <c r="A23" s="1">
        <f t="shared" si="0"/>
        <v>11150</v>
      </c>
      <c r="B23" s="3">
        <v>0</v>
      </c>
      <c r="C23" s="3">
        <f t="shared" si="1"/>
        <v>0</v>
      </c>
      <c r="D23" s="3">
        <v>0</v>
      </c>
      <c r="E23" s="3">
        <f t="shared" si="2"/>
        <v>0</v>
      </c>
    </row>
    <row r="24" spans="1:5" x14ac:dyDescent="0.25">
      <c r="A24" s="1">
        <f t="shared" si="0"/>
        <v>11200</v>
      </c>
      <c r="B24" s="3">
        <v>4.5</v>
      </c>
      <c r="C24" s="3">
        <f t="shared" si="1"/>
        <v>2.0833333333333335</v>
      </c>
      <c r="D24" s="3">
        <v>0</v>
      </c>
      <c r="E24" s="3">
        <f t="shared" si="2"/>
        <v>0</v>
      </c>
    </row>
    <row r="25" spans="1:5" x14ac:dyDescent="0.25">
      <c r="A25" s="1">
        <f t="shared" si="0"/>
        <v>11250</v>
      </c>
      <c r="B25" s="3">
        <v>23.8</v>
      </c>
      <c r="C25" s="3">
        <f t="shared" si="1"/>
        <v>13.101851851851851</v>
      </c>
      <c r="D25" s="3">
        <v>0</v>
      </c>
      <c r="E25" s="3">
        <f t="shared" si="2"/>
        <v>0</v>
      </c>
    </row>
    <row r="26" spans="1:5" x14ac:dyDescent="0.25">
      <c r="A26" s="1">
        <f t="shared" si="0"/>
        <v>11300</v>
      </c>
      <c r="B26" s="3">
        <v>39.6</v>
      </c>
      <c r="C26" s="3">
        <f t="shared" si="1"/>
        <v>29.351851851851855</v>
      </c>
      <c r="D26" s="3">
        <v>0</v>
      </c>
      <c r="E26" s="3">
        <f t="shared" si="2"/>
        <v>0</v>
      </c>
    </row>
    <row r="27" spans="1:5" x14ac:dyDescent="0.25">
      <c r="A27" s="1">
        <f t="shared" si="0"/>
        <v>11350</v>
      </c>
      <c r="B27" s="3">
        <v>37.1</v>
      </c>
      <c r="C27" s="3">
        <f t="shared" si="1"/>
        <v>35.50925925925926</v>
      </c>
      <c r="D27" s="3">
        <v>0</v>
      </c>
      <c r="E27" s="3">
        <f t="shared" si="2"/>
        <v>0</v>
      </c>
    </row>
    <row r="28" spans="1:5" x14ac:dyDescent="0.25">
      <c r="A28" s="1">
        <f t="shared" si="0"/>
        <v>11400</v>
      </c>
      <c r="B28" s="3">
        <v>27.9</v>
      </c>
      <c r="C28" s="3">
        <f t="shared" si="1"/>
        <v>30.092592592592592</v>
      </c>
      <c r="D28" s="3">
        <v>0</v>
      </c>
      <c r="E28" s="3">
        <f t="shared" si="2"/>
        <v>0</v>
      </c>
    </row>
    <row r="29" spans="1:5" x14ac:dyDescent="0.25">
      <c r="A29" s="1">
        <f t="shared" si="0"/>
        <v>11450</v>
      </c>
      <c r="B29" s="3">
        <v>12.1</v>
      </c>
      <c r="C29" s="3">
        <f t="shared" si="1"/>
        <v>18.518518518518519</v>
      </c>
      <c r="D29" s="3">
        <v>0</v>
      </c>
      <c r="E29" s="3">
        <f t="shared" si="2"/>
        <v>0</v>
      </c>
    </row>
    <row r="30" spans="1:5" x14ac:dyDescent="0.25">
      <c r="A30" s="1">
        <f t="shared" si="0"/>
        <v>11500</v>
      </c>
      <c r="B30" s="3">
        <v>11.2</v>
      </c>
      <c r="C30" s="3">
        <f t="shared" si="1"/>
        <v>10.787037037037035</v>
      </c>
      <c r="D30" s="3">
        <v>0</v>
      </c>
      <c r="E30" s="3">
        <f t="shared" si="2"/>
        <v>0</v>
      </c>
    </row>
    <row r="31" spans="1:5" x14ac:dyDescent="0.25">
      <c r="A31" s="1">
        <f t="shared" si="0"/>
        <v>11550</v>
      </c>
      <c r="B31" s="3">
        <v>6</v>
      </c>
      <c r="C31" s="3">
        <f t="shared" si="1"/>
        <v>7.9629629629629628</v>
      </c>
      <c r="D31" s="3">
        <v>0</v>
      </c>
      <c r="E31" s="3">
        <f t="shared" si="2"/>
        <v>0</v>
      </c>
    </row>
    <row r="32" spans="1:5" x14ac:dyDescent="0.25">
      <c r="A32" s="1">
        <f t="shared" si="0"/>
        <v>11600</v>
      </c>
      <c r="B32" s="3">
        <v>0</v>
      </c>
      <c r="C32" s="3">
        <f t="shared" si="1"/>
        <v>2.7777777777777777</v>
      </c>
      <c r="D32" s="3">
        <v>0</v>
      </c>
      <c r="E32" s="3">
        <f t="shared" si="2"/>
        <v>0</v>
      </c>
    </row>
    <row r="33" spans="1:5" x14ac:dyDescent="0.25">
      <c r="A33" s="1">
        <f t="shared" si="0"/>
        <v>11650</v>
      </c>
      <c r="B33" s="3">
        <v>0</v>
      </c>
      <c r="C33" s="3">
        <f t="shared" si="1"/>
        <v>0</v>
      </c>
      <c r="D33" s="3">
        <v>0</v>
      </c>
      <c r="E33" s="3">
        <f t="shared" si="2"/>
        <v>0</v>
      </c>
    </row>
    <row r="34" spans="1:5" x14ac:dyDescent="0.25">
      <c r="A34" s="1">
        <f t="shared" si="0"/>
        <v>11700</v>
      </c>
      <c r="B34" s="3">
        <v>0</v>
      </c>
      <c r="C34" s="3">
        <f t="shared" si="1"/>
        <v>0</v>
      </c>
      <c r="D34" s="3">
        <v>0</v>
      </c>
      <c r="E34" s="3">
        <f t="shared" si="2"/>
        <v>0</v>
      </c>
    </row>
    <row r="35" spans="1:5" x14ac:dyDescent="0.25">
      <c r="A35" s="1">
        <f t="shared" si="0"/>
        <v>11750</v>
      </c>
      <c r="B35" s="3">
        <v>0</v>
      </c>
      <c r="C35" s="3">
        <f t="shared" si="1"/>
        <v>0</v>
      </c>
      <c r="D35" s="3">
        <v>0</v>
      </c>
      <c r="E35" s="3">
        <f t="shared" si="2"/>
        <v>0</v>
      </c>
    </row>
    <row r="36" spans="1:5" x14ac:dyDescent="0.25">
      <c r="A36" s="1">
        <f t="shared" si="0"/>
        <v>11800</v>
      </c>
      <c r="B36" s="3">
        <v>0</v>
      </c>
      <c r="C36" s="3">
        <f t="shared" si="1"/>
        <v>0</v>
      </c>
      <c r="D36" s="3">
        <v>0</v>
      </c>
      <c r="E36" s="3">
        <f t="shared" si="2"/>
        <v>0</v>
      </c>
    </row>
    <row r="38" spans="1:5" x14ac:dyDescent="0.25">
      <c r="C38" s="3">
        <f>SUM(C7:C36)</f>
        <v>219.25925925925924</v>
      </c>
      <c r="E38" s="3">
        <f>SUM(E7:E36)</f>
        <v>23.611111111111107</v>
      </c>
    </row>
    <row r="39" spans="1:5" x14ac:dyDescent="0.25">
      <c r="B39" t="s">
        <v>6</v>
      </c>
      <c r="C39" s="3">
        <f>C38+E38</f>
        <v>242.87037037037035</v>
      </c>
    </row>
    <row r="40" spans="1:5" x14ac:dyDescent="0.25">
      <c r="A40" s="5" t="s">
        <v>11</v>
      </c>
      <c r="B40" t="s">
        <v>12</v>
      </c>
      <c r="C40">
        <f>SR99_Skadden!C42</f>
        <v>153.42592592592592</v>
      </c>
    </row>
    <row r="41" spans="1:5" x14ac:dyDescent="0.25">
      <c r="B41" t="s">
        <v>7</v>
      </c>
      <c r="C41">
        <f>RAB!C17</f>
        <v>29.907407407407405</v>
      </c>
    </row>
    <row r="43" spans="1:5" x14ac:dyDescent="0.25">
      <c r="A43" s="4" t="s">
        <v>5</v>
      </c>
      <c r="B43" s="4"/>
      <c r="C43" s="6">
        <f>(C39+C40+C41)*1.1</f>
        <v>468.82407407407408</v>
      </c>
      <c r="D43" t="s">
        <v>15</v>
      </c>
    </row>
    <row r="44" spans="1:5" x14ac:dyDescent="0.25">
      <c r="A44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7740B-C984-41AF-84B4-E9CAAB71BE4F}">
  <dimension ref="A1:F42"/>
  <sheetViews>
    <sheetView topLeftCell="A10" workbookViewId="0">
      <selection activeCell="E43" sqref="E43"/>
    </sheetView>
  </sheetViews>
  <sheetFormatPr defaultRowHeight="15" x14ac:dyDescent="0.25"/>
  <cols>
    <col min="3" max="3" width="10.28515625" bestFit="1" customWidth="1"/>
    <col min="5" max="5" width="10.5703125" bestFit="1" customWidth="1"/>
  </cols>
  <sheetData>
    <row r="1" spans="1:6" x14ac:dyDescent="0.25">
      <c r="A1" t="s">
        <v>8</v>
      </c>
    </row>
    <row r="2" spans="1:6" x14ac:dyDescent="0.25">
      <c r="A2" t="s">
        <v>13</v>
      </c>
    </row>
    <row r="3" spans="1:6" x14ac:dyDescent="0.25">
      <c r="A3" t="s">
        <v>9</v>
      </c>
    </row>
    <row r="5" spans="1:6" x14ac:dyDescent="0.25">
      <c r="A5" t="s">
        <v>0</v>
      </c>
      <c r="B5" t="s">
        <v>1</v>
      </c>
      <c r="C5" t="s">
        <v>3</v>
      </c>
      <c r="D5" t="s">
        <v>2</v>
      </c>
      <c r="E5" t="s">
        <v>4</v>
      </c>
      <c r="F5">
        <v>0.5</v>
      </c>
    </row>
    <row r="6" spans="1:6" x14ac:dyDescent="0.25">
      <c r="A6" s="1">
        <v>20100</v>
      </c>
      <c r="B6" s="3">
        <v>0</v>
      </c>
      <c r="D6" s="2">
        <v>0</v>
      </c>
    </row>
    <row r="7" spans="1:6" x14ac:dyDescent="0.25">
      <c r="A7" s="1">
        <f>A6+50</f>
        <v>20150</v>
      </c>
      <c r="B7" s="3">
        <v>0</v>
      </c>
      <c r="C7" s="3">
        <f>(($A7-$A6)*(B6+B7)/2*$F$5)/27</f>
        <v>0</v>
      </c>
      <c r="D7" s="3">
        <v>0</v>
      </c>
      <c r="E7" s="3">
        <f>(($A7-$A6)*(D6+D7)/2*$F$5)/27</f>
        <v>0</v>
      </c>
    </row>
    <row r="8" spans="1:6" x14ac:dyDescent="0.25">
      <c r="A8" s="1">
        <f t="shared" ref="A8:A39" si="0">A7+50</f>
        <v>20200</v>
      </c>
      <c r="B8" s="3">
        <v>0</v>
      </c>
      <c r="C8" s="3">
        <f t="shared" ref="C8:C39" si="1">(($A8-$A7)*(B7+B8)/2*$F$5)/27</f>
        <v>0</v>
      </c>
      <c r="D8" s="3">
        <v>0</v>
      </c>
      <c r="E8" s="3">
        <f t="shared" ref="E8:E39" si="2">(($A8-$A7)*(D7+D8)/2*$F$5)/27</f>
        <v>0</v>
      </c>
    </row>
    <row r="9" spans="1:6" x14ac:dyDescent="0.25">
      <c r="A9" s="1">
        <f t="shared" si="0"/>
        <v>20250</v>
      </c>
      <c r="B9" s="3">
        <v>0</v>
      </c>
      <c r="C9" s="3">
        <f t="shared" si="1"/>
        <v>0</v>
      </c>
      <c r="D9" s="3">
        <v>0</v>
      </c>
      <c r="E9" s="3">
        <f t="shared" si="2"/>
        <v>0</v>
      </c>
    </row>
    <row r="10" spans="1:6" x14ac:dyDescent="0.25">
      <c r="A10" s="1">
        <f t="shared" si="0"/>
        <v>20300</v>
      </c>
      <c r="B10" s="3">
        <v>6.4</v>
      </c>
      <c r="C10" s="3">
        <f t="shared" si="1"/>
        <v>2.9629629629629628</v>
      </c>
      <c r="D10" s="3">
        <v>0</v>
      </c>
      <c r="E10" s="3">
        <f t="shared" si="2"/>
        <v>0</v>
      </c>
    </row>
    <row r="11" spans="1:6" x14ac:dyDescent="0.25">
      <c r="A11" s="1">
        <f t="shared" si="0"/>
        <v>20350</v>
      </c>
      <c r="B11" s="3">
        <v>5.3</v>
      </c>
      <c r="C11" s="3">
        <f t="shared" si="1"/>
        <v>5.416666666666667</v>
      </c>
      <c r="D11" s="3">
        <v>0</v>
      </c>
      <c r="E11" s="3">
        <f t="shared" si="2"/>
        <v>0</v>
      </c>
    </row>
    <row r="12" spans="1:6" x14ac:dyDescent="0.25">
      <c r="A12" s="1">
        <f t="shared" si="0"/>
        <v>20400</v>
      </c>
      <c r="B12" s="3">
        <v>0</v>
      </c>
      <c r="C12" s="3">
        <f t="shared" si="1"/>
        <v>2.4537037037037037</v>
      </c>
      <c r="D12" s="3">
        <v>0</v>
      </c>
      <c r="E12" s="3">
        <f t="shared" si="2"/>
        <v>0</v>
      </c>
    </row>
    <row r="13" spans="1:6" x14ac:dyDescent="0.25">
      <c r="A13" s="1">
        <f t="shared" si="0"/>
        <v>20450</v>
      </c>
      <c r="B13" s="3">
        <v>15.1</v>
      </c>
      <c r="C13" s="3">
        <f t="shared" si="1"/>
        <v>6.9907407407407405</v>
      </c>
      <c r="D13" s="3">
        <v>0</v>
      </c>
      <c r="E13" s="3">
        <f t="shared" si="2"/>
        <v>0</v>
      </c>
    </row>
    <row r="14" spans="1:6" x14ac:dyDescent="0.25">
      <c r="A14" s="1">
        <f t="shared" si="0"/>
        <v>20500</v>
      </c>
      <c r="B14" s="3">
        <v>16.2</v>
      </c>
      <c r="C14" s="3">
        <f t="shared" si="1"/>
        <v>14.490740740740739</v>
      </c>
      <c r="D14" s="3">
        <v>0</v>
      </c>
      <c r="E14" s="3">
        <f t="shared" si="2"/>
        <v>0</v>
      </c>
    </row>
    <row r="15" spans="1:6" x14ac:dyDescent="0.25">
      <c r="A15" s="1">
        <f t="shared" si="0"/>
        <v>20550</v>
      </c>
      <c r="B15" s="3">
        <v>18.5</v>
      </c>
      <c r="C15" s="3">
        <f t="shared" si="1"/>
        <v>16.064814814814817</v>
      </c>
      <c r="D15" s="3">
        <v>0</v>
      </c>
      <c r="E15" s="3">
        <f t="shared" si="2"/>
        <v>0</v>
      </c>
    </row>
    <row r="16" spans="1:6" x14ac:dyDescent="0.25">
      <c r="A16" s="1">
        <f t="shared" si="0"/>
        <v>20600</v>
      </c>
      <c r="B16" s="3">
        <v>20.100000000000001</v>
      </c>
      <c r="C16" s="3">
        <f t="shared" si="1"/>
        <v>17.87037037037037</v>
      </c>
      <c r="D16" s="3">
        <v>0</v>
      </c>
      <c r="E16" s="3">
        <f t="shared" si="2"/>
        <v>0</v>
      </c>
    </row>
    <row r="17" spans="1:5" x14ac:dyDescent="0.25">
      <c r="A17" s="1">
        <f t="shared" si="0"/>
        <v>20650</v>
      </c>
      <c r="B17" s="3">
        <v>16.8</v>
      </c>
      <c r="C17" s="3">
        <f t="shared" si="1"/>
        <v>17.083333333333336</v>
      </c>
      <c r="D17" s="3">
        <v>0</v>
      </c>
      <c r="E17" s="3">
        <f t="shared" si="2"/>
        <v>0</v>
      </c>
    </row>
    <row r="18" spans="1:5" x14ac:dyDescent="0.25">
      <c r="A18" s="1">
        <f t="shared" si="0"/>
        <v>20700</v>
      </c>
      <c r="B18" s="3">
        <v>1.7</v>
      </c>
      <c r="C18" s="3">
        <f t="shared" si="1"/>
        <v>8.5648148148148149</v>
      </c>
      <c r="D18" s="3">
        <v>0</v>
      </c>
      <c r="E18" s="3">
        <f t="shared" si="2"/>
        <v>0</v>
      </c>
    </row>
    <row r="19" spans="1:5" x14ac:dyDescent="0.25">
      <c r="A19" s="1">
        <f t="shared" si="0"/>
        <v>20750</v>
      </c>
      <c r="B19" s="3">
        <v>7.3</v>
      </c>
      <c r="C19" s="3">
        <f t="shared" si="1"/>
        <v>4.166666666666667</v>
      </c>
      <c r="D19" s="3">
        <v>0</v>
      </c>
      <c r="E19" s="3">
        <f t="shared" si="2"/>
        <v>0</v>
      </c>
    </row>
    <row r="20" spans="1:5" x14ac:dyDescent="0.25">
      <c r="A20" s="1">
        <f t="shared" si="0"/>
        <v>20800</v>
      </c>
      <c r="B20" s="3">
        <v>3.9</v>
      </c>
      <c r="C20" s="3">
        <f t="shared" si="1"/>
        <v>5.1851851851851851</v>
      </c>
      <c r="D20" s="3">
        <v>0</v>
      </c>
      <c r="E20" s="3">
        <f t="shared" si="2"/>
        <v>0</v>
      </c>
    </row>
    <row r="21" spans="1:5" x14ac:dyDescent="0.25">
      <c r="A21" s="1">
        <f t="shared" si="0"/>
        <v>20850</v>
      </c>
      <c r="B21" s="3">
        <v>3.8</v>
      </c>
      <c r="C21" s="3">
        <f t="shared" si="1"/>
        <v>3.5648148148148144</v>
      </c>
      <c r="D21" s="3">
        <v>0</v>
      </c>
      <c r="E21" s="3">
        <f t="shared" si="2"/>
        <v>0</v>
      </c>
    </row>
    <row r="22" spans="1:5" x14ac:dyDescent="0.25">
      <c r="A22" s="1">
        <f t="shared" si="0"/>
        <v>20900</v>
      </c>
      <c r="B22" s="3">
        <v>0</v>
      </c>
      <c r="C22" s="3">
        <f t="shared" si="1"/>
        <v>1.7592592592592593</v>
      </c>
      <c r="D22" s="3">
        <v>0</v>
      </c>
      <c r="E22" s="3">
        <f t="shared" si="2"/>
        <v>0</v>
      </c>
    </row>
    <row r="23" spans="1:5" x14ac:dyDescent="0.25">
      <c r="A23" s="1">
        <f t="shared" si="0"/>
        <v>20950</v>
      </c>
      <c r="B23" s="3">
        <v>0</v>
      </c>
      <c r="C23" s="3">
        <f t="shared" si="1"/>
        <v>0</v>
      </c>
      <c r="D23" s="3">
        <v>0</v>
      </c>
      <c r="E23" s="3">
        <f t="shared" si="2"/>
        <v>0</v>
      </c>
    </row>
    <row r="24" spans="1:5" x14ac:dyDescent="0.25">
      <c r="A24" s="1">
        <f t="shared" si="0"/>
        <v>21000</v>
      </c>
      <c r="B24" s="3">
        <v>0</v>
      </c>
      <c r="C24" s="3">
        <f t="shared" si="1"/>
        <v>0</v>
      </c>
      <c r="D24" s="3">
        <v>0</v>
      </c>
      <c r="E24" s="3">
        <f t="shared" si="2"/>
        <v>0</v>
      </c>
    </row>
    <row r="25" spans="1:5" x14ac:dyDescent="0.25">
      <c r="A25" s="1">
        <f t="shared" si="0"/>
        <v>21050</v>
      </c>
      <c r="B25" s="3">
        <v>0</v>
      </c>
      <c r="C25" s="3">
        <f t="shared" si="1"/>
        <v>0</v>
      </c>
      <c r="D25" s="3">
        <v>0</v>
      </c>
      <c r="E25" s="3">
        <f t="shared" si="2"/>
        <v>0</v>
      </c>
    </row>
    <row r="26" spans="1:5" x14ac:dyDescent="0.25">
      <c r="A26" s="1">
        <f t="shared" si="0"/>
        <v>21100</v>
      </c>
      <c r="B26" s="3">
        <v>0</v>
      </c>
      <c r="C26" s="3">
        <f t="shared" si="1"/>
        <v>0</v>
      </c>
      <c r="D26" s="3">
        <v>0</v>
      </c>
      <c r="E26" s="3">
        <f t="shared" si="2"/>
        <v>0</v>
      </c>
    </row>
    <row r="27" spans="1:5" x14ac:dyDescent="0.25">
      <c r="A27" s="1">
        <f t="shared" si="0"/>
        <v>21150</v>
      </c>
      <c r="B27" s="3">
        <v>15.8</v>
      </c>
      <c r="C27" s="3">
        <f t="shared" si="1"/>
        <v>7.3148148148148149</v>
      </c>
      <c r="D27" s="3">
        <v>0</v>
      </c>
      <c r="E27" s="3">
        <f t="shared" si="2"/>
        <v>0</v>
      </c>
    </row>
    <row r="28" spans="1:5" x14ac:dyDescent="0.25">
      <c r="A28" s="1">
        <f t="shared" si="0"/>
        <v>21200</v>
      </c>
      <c r="B28" s="3">
        <v>7</v>
      </c>
      <c r="C28" s="3">
        <f t="shared" si="1"/>
        <v>10.555555555555555</v>
      </c>
      <c r="D28" s="3">
        <v>9.8000000000000007</v>
      </c>
      <c r="E28" s="3">
        <f t="shared" si="2"/>
        <v>4.5370370370370372</v>
      </c>
    </row>
    <row r="29" spans="1:5" x14ac:dyDescent="0.25">
      <c r="A29" s="1">
        <f t="shared" si="0"/>
        <v>21250</v>
      </c>
      <c r="B29" s="3">
        <v>0</v>
      </c>
      <c r="C29" s="3">
        <f t="shared" si="1"/>
        <v>3.2407407407407409</v>
      </c>
      <c r="D29" s="3">
        <v>0</v>
      </c>
      <c r="E29" s="3">
        <f t="shared" si="2"/>
        <v>4.5370370370370372</v>
      </c>
    </row>
    <row r="30" spans="1:5" x14ac:dyDescent="0.25">
      <c r="A30" s="1">
        <f t="shared" si="0"/>
        <v>21300</v>
      </c>
      <c r="B30" s="3">
        <v>0</v>
      </c>
      <c r="C30" s="3">
        <f t="shared" si="1"/>
        <v>0</v>
      </c>
      <c r="D30" s="3">
        <v>0</v>
      </c>
      <c r="E30" s="3">
        <f t="shared" si="2"/>
        <v>0</v>
      </c>
    </row>
    <row r="31" spans="1:5" x14ac:dyDescent="0.25">
      <c r="A31" s="1">
        <f t="shared" si="0"/>
        <v>21350</v>
      </c>
      <c r="B31" s="3">
        <v>0</v>
      </c>
      <c r="C31" s="3">
        <f t="shared" si="1"/>
        <v>0</v>
      </c>
      <c r="D31" s="3">
        <v>0</v>
      </c>
      <c r="E31" s="3">
        <f t="shared" si="2"/>
        <v>0</v>
      </c>
    </row>
    <row r="32" spans="1:5" x14ac:dyDescent="0.25">
      <c r="A32" s="1">
        <f t="shared" si="0"/>
        <v>21400</v>
      </c>
      <c r="B32" s="3">
        <v>0</v>
      </c>
      <c r="C32" s="3">
        <f t="shared" si="1"/>
        <v>0</v>
      </c>
      <c r="D32" s="3">
        <v>7.4</v>
      </c>
      <c r="E32" s="3">
        <f t="shared" si="2"/>
        <v>3.425925925925926</v>
      </c>
    </row>
    <row r="33" spans="1:5" x14ac:dyDescent="0.25">
      <c r="A33" s="1">
        <f t="shared" si="0"/>
        <v>21450</v>
      </c>
      <c r="B33" s="3">
        <v>0</v>
      </c>
      <c r="C33" s="3">
        <f t="shared" si="1"/>
        <v>0</v>
      </c>
      <c r="D33" s="3">
        <v>7.5</v>
      </c>
      <c r="E33" s="3">
        <f t="shared" si="2"/>
        <v>6.8981481481481479</v>
      </c>
    </row>
    <row r="34" spans="1:5" x14ac:dyDescent="0.25">
      <c r="A34" s="1">
        <f t="shared" si="0"/>
        <v>21500</v>
      </c>
      <c r="B34" s="3">
        <v>0</v>
      </c>
      <c r="C34" s="3">
        <f t="shared" si="1"/>
        <v>0</v>
      </c>
      <c r="D34" s="3">
        <v>3.1</v>
      </c>
      <c r="E34" s="3">
        <f t="shared" si="2"/>
        <v>4.9074074074074074</v>
      </c>
    </row>
    <row r="35" spans="1:5" x14ac:dyDescent="0.25">
      <c r="A35" s="1">
        <f t="shared" si="0"/>
        <v>21550</v>
      </c>
      <c r="B35" s="3">
        <v>0</v>
      </c>
      <c r="C35" s="3">
        <f t="shared" si="1"/>
        <v>0</v>
      </c>
      <c r="D35" s="3">
        <v>0</v>
      </c>
      <c r="E35" s="3">
        <f t="shared" si="2"/>
        <v>1.4351851851851851</v>
      </c>
    </row>
    <row r="36" spans="1:5" x14ac:dyDescent="0.25">
      <c r="A36" s="1">
        <f t="shared" si="0"/>
        <v>21600</v>
      </c>
      <c r="B36" s="3">
        <v>0</v>
      </c>
      <c r="C36" s="3">
        <f t="shared" si="1"/>
        <v>0</v>
      </c>
      <c r="D36" s="3">
        <v>0</v>
      </c>
      <c r="E36" s="3">
        <f t="shared" si="2"/>
        <v>0</v>
      </c>
    </row>
    <row r="37" spans="1:5" x14ac:dyDescent="0.25">
      <c r="A37" s="1">
        <f t="shared" si="0"/>
        <v>21650</v>
      </c>
      <c r="B37" s="3">
        <v>0</v>
      </c>
      <c r="C37" s="3">
        <f t="shared" si="1"/>
        <v>0</v>
      </c>
      <c r="D37" s="3">
        <v>0</v>
      </c>
      <c r="E37" s="3">
        <f t="shared" si="2"/>
        <v>0</v>
      </c>
    </row>
    <row r="38" spans="1:5" x14ac:dyDescent="0.25">
      <c r="A38" s="1">
        <f t="shared" si="0"/>
        <v>21700</v>
      </c>
      <c r="B38" s="3">
        <v>0</v>
      </c>
      <c r="C38" s="3">
        <f t="shared" si="1"/>
        <v>0</v>
      </c>
      <c r="D38" s="3">
        <v>0</v>
      </c>
      <c r="E38" s="3">
        <f t="shared" si="2"/>
        <v>0</v>
      </c>
    </row>
    <row r="39" spans="1:5" x14ac:dyDescent="0.25">
      <c r="A39" s="1">
        <f t="shared" si="0"/>
        <v>21750</v>
      </c>
      <c r="B39" s="3">
        <v>0</v>
      </c>
      <c r="C39" s="3">
        <f t="shared" si="1"/>
        <v>0</v>
      </c>
      <c r="D39" s="3">
        <v>0</v>
      </c>
      <c r="E39" s="3">
        <f t="shared" si="2"/>
        <v>0</v>
      </c>
    </row>
    <row r="41" spans="1:5" x14ac:dyDescent="0.25">
      <c r="C41" s="3">
        <f>SUM(C7:C39)</f>
        <v>127.68518518518519</v>
      </c>
      <c r="E41" s="3">
        <f>SUM(E7:E39)</f>
        <v>25.74074074074074</v>
      </c>
    </row>
    <row r="42" spans="1:5" x14ac:dyDescent="0.25">
      <c r="A42" s="5" t="s">
        <v>14</v>
      </c>
      <c r="B42" t="s">
        <v>12</v>
      </c>
      <c r="C42" s="3">
        <f>C41+E41</f>
        <v>153.42592592592592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280D-4D1E-43EE-B6CF-ECDBAAFF4CE2}">
  <dimension ref="A1:F17"/>
  <sheetViews>
    <sheetView workbookViewId="0">
      <selection activeCell="D11" sqref="D11"/>
    </sheetView>
  </sheetViews>
  <sheetFormatPr defaultRowHeight="15" x14ac:dyDescent="0.25"/>
  <cols>
    <col min="3" max="3" width="10.28515625" bestFit="1" customWidth="1"/>
    <col min="5" max="5" width="10.5703125" bestFit="1" customWidth="1"/>
  </cols>
  <sheetData>
    <row r="1" spans="1:6" x14ac:dyDescent="0.25">
      <c r="A1" t="s">
        <v>8</v>
      </c>
    </row>
    <row r="2" spans="1:6" x14ac:dyDescent="0.25">
      <c r="A2" t="s">
        <v>7</v>
      </c>
    </row>
    <row r="3" spans="1:6" x14ac:dyDescent="0.25">
      <c r="A3" t="s">
        <v>9</v>
      </c>
    </row>
    <row r="5" spans="1:6" x14ac:dyDescent="0.25">
      <c r="A5" t="s">
        <v>0</v>
      </c>
      <c r="B5" t="s">
        <v>1</v>
      </c>
      <c r="C5" t="s">
        <v>3</v>
      </c>
      <c r="D5" t="s">
        <v>2</v>
      </c>
      <c r="E5" t="s">
        <v>4</v>
      </c>
      <c r="F5">
        <v>0.5</v>
      </c>
    </row>
    <row r="6" spans="1:6" x14ac:dyDescent="0.25">
      <c r="A6" s="1">
        <v>0</v>
      </c>
      <c r="B6" s="3">
        <v>0</v>
      </c>
      <c r="D6" s="2">
        <v>0</v>
      </c>
    </row>
    <row r="7" spans="1:6" x14ac:dyDescent="0.25">
      <c r="A7" s="1">
        <f>A6+50</f>
        <v>50</v>
      </c>
      <c r="B7" s="3">
        <v>0</v>
      </c>
      <c r="C7" s="3">
        <f>(($A7-$A6)*(B6+B7)/2*$F$5)/27</f>
        <v>0</v>
      </c>
      <c r="D7" s="3">
        <v>0</v>
      </c>
      <c r="E7" s="3">
        <f>(($A7-$A6)*(D6+D7)/2*$F$5)/27</f>
        <v>0</v>
      </c>
    </row>
    <row r="8" spans="1:6" x14ac:dyDescent="0.25">
      <c r="A8" s="1">
        <f t="shared" ref="A8:A14" si="0">A7+50</f>
        <v>100</v>
      </c>
      <c r="B8" s="3">
        <v>0</v>
      </c>
      <c r="C8" s="3">
        <f t="shared" ref="C8:C14" si="1">(($A8-$A7)*(B7+B8)/2*$F$5)/27</f>
        <v>0</v>
      </c>
      <c r="D8" s="3">
        <v>0</v>
      </c>
      <c r="E8" s="3">
        <f t="shared" ref="E8:E14" si="2">(($A8-$A7)*(D7+D8)/2*$F$5)/27</f>
        <v>0</v>
      </c>
    </row>
    <row r="9" spans="1:6" x14ac:dyDescent="0.25">
      <c r="A9" s="1">
        <f t="shared" si="0"/>
        <v>150</v>
      </c>
      <c r="B9" s="3">
        <v>0</v>
      </c>
      <c r="C9" s="3">
        <f t="shared" si="1"/>
        <v>0</v>
      </c>
      <c r="D9" s="3">
        <v>0</v>
      </c>
      <c r="E9" s="3">
        <f t="shared" si="2"/>
        <v>0</v>
      </c>
    </row>
    <row r="10" spans="1:6" x14ac:dyDescent="0.25">
      <c r="A10" s="1">
        <f t="shared" si="0"/>
        <v>200</v>
      </c>
      <c r="B10" s="3">
        <v>0</v>
      </c>
      <c r="C10" s="3">
        <f t="shared" si="1"/>
        <v>0</v>
      </c>
      <c r="D10" s="3">
        <v>32.299999999999997</v>
      </c>
      <c r="E10" s="3">
        <f t="shared" si="2"/>
        <v>14.953703703703702</v>
      </c>
    </row>
    <row r="11" spans="1:6" x14ac:dyDescent="0.25">
      <c r="A11" s="1">
        <f t="shared" si="0"/>
        <v>250</v>
      </c>
      <c r="B11" s="3">
        <v>0</v>
      </c>
      <c r="C11" s="3">
        <f t="shared" si="1"/>
        <v>0</v>
      </c>
      <c r="D11" s="3">
        <v>0</v>
      </c>
      <c r="E11" s="3">
        <f t="shared" si="2"/>
        <v>14.953703703703702</v>
      </c>
    </row>
    <row r="12" spans="1:6" x14ac:dyDescent="0.25">
      <c r="A12" s="1">
        <f t="shared" si="0"/>
        <v>300</v>
      </c>
      <c r="B12" s="3">
        <v>0</v>
      </c>
      <c r="C12" s="3">
        <f t="shared" si="1"/>
        <v>0</v>
      </c>
      <c r="D12" s="3">
        <v>0</v>
      </c>
      <c r="E12" s="3">
        <f t="shared" si="2"/>
        <v>0</v>
      </c>
    </row>
    <row r="13" spans="1:6" x14ac:dyDescent="0.25">
      <c r="A13" s="1">
        <f t="shared" si="0"/>
        <v>350</v>
      </c>
      <c r="B13" s="3">
        <v>0</v>
      </c>
      <c r="C13" s="3">
        <f t="shared" si="1"/>
        <v>0</v>
      </c>
      <c r="D13" s="3">
        <v>0</v>
      </c>
      <c r="E13" s="3">
        <f t="shared" si="2"/>
        <v>0</v>
      </c>
    </row>
    <row r="14" spans="1:6" x14ac:dyDescent="0.25">
      <c r="A14" s="1">
        <v>395.84</v>
      </c>
      <c r="B14" s="3">
        <v>0</v>
      </c>
      <c r="C14" s="3">
        <f t="shared" si="1"/>
        <v>0</v>
      </c>
      <c r="D14" s="3">
        <v>0</v>
      </c>
      <c r="E14" s="3">
        <f t="shared" si="2"/>
        <v>0</v>
      </c>
    </row>
    <row r="16" spans="1:6" x14ac:dyDescent="0.25">
      <c r="C16" s="3">
        <f>SUM(C7:C14)</f>
        <v>0</v>
      </c>
      <c r="E16" s="3">
        <f>SUM(E7:E14)</f>
        <v>29.907407407407405</v>
      </c>
    </row>
    <row r="17" spans="1:3" x14ac:dyDescent="0.25">
      <c r="A17" s="5"/>
      <c r="B17" t="s">
        <v>7</v>
      </c>
      <c r="C17" s="3">
        <f>C16+E16</f>
        <v>29.907407407407405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 4</vt:lpstr>
      <vt:lpstr>SR99_Skadden</vt:lpstr>
      <vt:lpstr>RAB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2022-06-09T13:31:24Z</dcterms:created>
  <dcterms:modified xsi:type="dcterms:W3CDTF">2022-06-09T17:11:37Z</dcterms:modified>
</cp:coreProperties>
</file>